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vdija.trunkl\Desktop\Črnila in tonerji 2026\"/>
    </mc:Choice>
  </mc:AlternateContent>
  <xr:revisionPtr revIDLastSave="0" documentId="13_ncr:1_{BF81281F-985E-4C93-AB8A-25E58C6B2F60}" xr6:coauthVersionLast="47" xr6:coauthVersionMax="47" xr10:uidLastSave="{00000000-0000-0000-0000-000000000000}"/>
  <bookViews>
    <workbookView xWindow="-120" yWindow="-120" windowWidth="29040" windowHeight="17520" xr2:uid="{6E1E348E-1808-414B-A959-8D76F00B0FC1}"/>
  </bookViews>
  <sheets>
    <sheet name=" proizvajalca HP" sheetId="1" r:id="rId1"/>
    <sheet name="OSTALIH PROIZVAJALCE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2" l="1"/>
  <c r="G19" i="2"/>
  <c r="G18" i="2"/>
  <c r="G17" i="2"/>
  <c r="G16" i="2"/>
  <c r="G15" i="2"/>
  <c r="G14" i="2"/>
  <c r="G13" i="2"/>
  <c r="G12" i="2"/>
  <c r="G11" i="2"/>
  <c r="G10" i="2"/>
  <c r="G9" i="2"/>
  <c r="G47" i="1"/>
  <c r="G48" i="1"/>
  <c r="G49" i="1"/>
  <c r="G50" i="1"/>
  <c r="G51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10" i="1"/>
  <c r="G11" i="1"/>
  <c r="G12" i="1"/>
  <c r="G13" i="1"/>
  <c r="G14" i="1"/>
  <c r="G15" i="1"/>
  <c r="G16" i="1"/>
  <c r="G22" i="2" l="1"/>
  <c r="G53" i="1"/>
</calcChain>
</file>

<file path=xl/sharedStrings.xml><?xml version="1.0" encoding="utf-8"?>
<sst xmlns="http://schemas.openxmlformats.org/spreadsheetml/2006/main" count="110" uniqueCount="101">
  <si>
    <t>Naziv artikla</t>
  </si>
  <si>
    <t>Črnila in tonerji za naprave proizvajalca HP</t>
  </si>
  <si>
    <t xml:space="preserve"> TONER HP CF259A ČRN  M304,M404 M428 3K</t>
  </si>
  <si>
    <t xml:space="preserve"> TONER HP W1490A BLACK</t>
  </si>
  <si>
    <t>TONER HP WHITE BOX CF226XC</t>
  </si>
  <si>
    <t>TONER HP HP 59X, CF259X ČRN M304,M404 M428 3K</t>
  </si>
  <si>
    <t xml:space="preserve"> TONER HP 126A Y (CE312A) Color LaserJet Pro100 M175dn, CP1025, CP1026</t>
  </si>
  <si>
    <t>HP 126A Y (CE312A)</t>
  </si>
  <si>
    <t>TONER  HP 126A C (CE311A) Color LaserJet Pro100 M175dn, CP1025, CP1026</t>
  </si>
  <si>
    <t xml:space="preserve">HP 126A C (CE311A) </t>
  </si>
  <si>
    <t xml:space="preserve"> KARTUŠA HP 62 C2P04AE BLACK</t>
  </si>
  <si>
    <t>TONER HP 652 (F6V25AE) črn DeskJet Ink Advantage 1115</t>
  </si>
  <si>
    <t xml:space="preserve">HP 652 (F6V25AE) </t>
  </si>
  <si>
    <t>TONER HP 126A (CE310A) Color LaserJet Pro100 M175dn, CP1025, CP1026</t>
  </si>
  <si>
    <t xml:space="preserve">HP 126A (CE310A) </t>
  </si>
  <si>
    <t>TONER HP 30A (CF230A) LaserJet Pro M203dn, M203dw, M227dw, M227fdw, M227fdn</t>
  </si>
  <si>
    <t xml:space="preserve">HP 30A (CF230A) </t>
  </si>
  <si>
    <t>TONER HP 203A CF540A ČRN</t>
  </si>
  <si>
    <t>TONER HP 652 (F6V24AE) barvno DeskJet Ink Advantage 1115</t>
  </si>
  <si>
    <t xml:space="preserve">HP 652 (F6V24AE) </t>
  </si>
  <si>
    <t>TONER HP 126A M (CE313A) Color LaserJet Pro100 M175dn, CP1025, CP1026</t>
  </si>
  <si>
    <t xml:space="preserve">HP 126A M (CE313A) </t>
  </si>
  <si>
    <t>TONER HP 651 (C2P10AE) OfficeJet 202 mobile, 252 mobile</t>
  </si>
  <si>
    <t xml:space="preserve">HP 651 (C2P10AE) </t>
  </si>
  <si>
    <t>TONER RICOH 415/MP161/171/201 1270D 842024</t>
  </si>
  <si>
    <t>TONER HP CF 212A Y 131A MFP M276</t>
  </si>
  <si>
    <t>TONER HP 203A CF540A CYAN</t>
  </si>
  <si>
    <t>TONER HP 203A CF540A RUMEN</t>
  </si>
  <si>
    <t xml:space="preserve"> TONER HP 203A CF540A MAGENTA</t>
  </si>
  <si>
    <t>TONER HP 85A (CE285A) LaserJet Pro P1102, P1102W, M1132, M1212NF, M1217NFW</t>
  </si>
  <si>
    <t xml:space="preserve">HP 85A (CE285A) </t>
  </si>
  <si>
    <t>ČRNILO HP 932XL (CN053AE) OfficeJet 6100, 6700, 7110</t>
  </si>
  <si>
    <t xml:space="preserve">HP 932XL (CN053AE) </t>
  </si>
  <si>
    <t>ČRNILO HP CH563EE 301 XL ČRNO</t>
  </si>
  <si>
    <t>TONER HP CF244A BLK PRO M15/ PRO MFP M28 1K</t>
  </si>
  <si>
    <t xml:space="preserve"> TONER HP HP 117A, W2070A črn</t>
  </si>
  <si>
    <t>KARTUŠA HP 305XL, 3YM62A ČRNA</t>
  </si>
  <si>
    <t>KARTUŠA HP 305, 3YM63A VEČBARVNA</t>
  </si>
  <si>
    <t>BOBEN CE314A Color LaserJet M175dn, CP1025, CP1026- boben</t>
  </si>
  <si>
    <t xml:space="preserve">CE314A </t>
  </si>
  <si>
    <t>TONER HP 410X (CF410X) LaserJet ProM452dn, M477fdn MFP Color</t>
  </si>
  <si>
    <t xml:space="preserve">HP 410X (CF410X) </t>
  </si>
  <si>
    <t>TONER HP CF 211A C 131A MFP M276</t>
  </si>
  <si>
    <t>TONER HP CF 213A M 131A MFP M276</t>
  </si>
  <si>
    <t>TONER HP CF 210A Č 131A MFP M276</t>
  </si>
  <si>
    <t>TONER HP WHITE BOX CF217AC LJ PRO M102/M130</t>
  </si>
  <si>
    <t>BOBEN HP CF232A LJ PRO M203/M227 23K EAN  0889894797483</t>
  </si>
  <si>
    <t>Toner HP W1420A 142A (črna)</t>
  </si>
  <si>
    <t>TONER HP 05A (CE505A) LaserJet P2035</t>
  </si>
  <si>
    <t xml:space="preserve">HP 05A (CE505A) </t>
  </si>
  <si>
    <t>TONER  HP 410A (CF410A) LaserJet ProM452dn, M477fdn MFP Color</t>
  </si>
  <si>
    <t xml:space="preserve">HP 410A (CF410A) </t>
  </si>
  <si>
    <t xml:space="preserve"> TONER HP 410A C (CF411A) LaserJet ProM452dn, M477fdn MFP Color</t>
  </si>
  <si>
    <t>HP 410A C (CF411A)</t>
  </si>
  <si>
    <t>TONER  HP 410A M(CF413A) LaserJet ProM452dn, M477fdn MFP Color</t>
  </si>
  <si>
    <t xml:space="preserve">HP 410A M(CF413A) </t>
  </si>
  <si>
    <t xml:space="preserve"> TONER HP 410A Y (CF412A) LaserJet ProM452dn, M477fdn MFP Color</t>
  </si>
  <si>
    <t>HP 410A Y (CF412A)</t>
  </si>
  <si>
    <t>ČRNILO  HP 933XL C (CN054AE) OfficeJet 6100, 6700, 7110</t>
  </si>
  <si>
    <t xml:space="preserve">HP 933XL C (CN054AE) </t>
  </si>
  <si>
    <t>ČRNILO HP 933XL M (CN055AE) OfficeJet 6100, 6700, 7110</t>
  </si>
  <si>
    <t xml:space="preserve">HP 933XL M (CN055AE) </t>
  </si>
  <si>
    <t>ČRNILO HP 933XL Y (CN056AE) OfficeJet 6100, 6700, 7110</t>
  </si>
  <si>
    <t xml:space="preserve">HP 933XL Y (CN056AE) </t>
  </si>
  <si>
    <t>Črnila in tonerji za naprave OSTALIH PROIZVAJALCEV</t>
  </si>
  <si>
    <t xml:space="preserve"> TRAK EPSON C13S015337 LQ-590</t>
  </si>
  <si>
    <t>C13S015337</t>
  </si>
  <si>
    <t xml:space="preserve"> Toner CANON CL-38 PIXMA iP1900, 2500, 2600</t>
  </si>
  <si>
    <t>CL-38</t>
  </si>
  <si>
    <t>TONER   KyoceraECOSYS M-5526CDW, ECOSYS P5026CDWČRNATK-5240K</t>
  </si>
  <si>
    <t xml:space="preserve"> TONER KyoceraECOSYS M-5526CDW, ECOSYS P5026CDW  MAGENTATK-5240M</t>
  </si>
  <si>
    <t>TONER SAMSUNG MLT-D204L, SU929A ProXpress M3825, M3375</t>
  </si>
  <si>
    <t xml:space="preserve">MLT-D204L, SU929A </t>
  </si>
  <si>
    <t>SV048A TONER SAMSUNG MLT-D305L, SV048A ML-3750</t>
  </si>
  <si>
    <t>TONER XEROX 106R01374 Phaser 3250, 3250D</t>
  </si>
  <si>
    <t xml:space="preserve">106R01374 </t>
  </si>
  <si>
    <t xml:space="preserve"> TONER KyoceraECOSYS M-5526CDW, ECOSYS P5026CDW YELLOW TK-5240Y</t>
  </si>
  <si>
    <t>TONER LEXMARK 55B2X00</t>
  </si>
  <si>
    <t>LEXMARK ZDR TONER 50F2H00 BLACK ZA MS310/410/415/510/610 (QT23-080489)</t>
  </si>
  <si>
    <t>TONER SAMSUNG MLT-D116L, SU828A Xpress SL-M2625/2626/2825/2826, M2675/2676/2875/2876/M2858FW</t>
  </si>
  <si>
    <t xml:space="preserve">MLT-D116L, SU828A </t>
  </si>
  <si>
    <t>BOBEN SAMSUNG MLT-R116, SV134A Xpress SL-M2625/2626/2825/2826/2835, M2675/2676/2875/2876/2885 - boben</t>
  </si>
  <si>
    <t xml:space="preserve">MLT-R116, SV134A </t>
  </si>
  <si>
    <t xml:space="preserve">SKUPAJ VREDNOST BREZ DDV </t>
  </si>
  <si>
    <t>HP Toner No.149X (Black) W1490X</t>
  </si>
  <si>
    <t>MLT-D305L</t>
  </si>
  <si>
    <t>Ident</t>
  </si>
  <si>
    <t>DDV %</t>
  </si>
  <si>
    <t>Količina za 2 leti</t>
  </si>
  <si>
    <t>Naziv proizvajalec in kataloška številka ponujenega artikla</t>
  </si>
  <si>
    <t>Cena brez DDV</t>
  </si>
  <si>
    <t>Vrednost brez DDV</t>
  </si>
  <si>
    <t>OBR-5/1 a</t>
  </si>
  <si>
    <t>OBR-5/1 b</t>
  </si>
  <si>
    <t>Ponudniki morajo izpolniti vsa za to predvidena polja v predračunu. Spreminjanje strukture predračuna, vsebine formul, dodajanje ali brisanje vrstic oziroma stolpcev ni dovoljeno.
Formule za izračun vrednosti v predračunu je pripravil naročnik. Ponudnik je odgovoren za pravilnost vnesenih podatkov, zlasti cen in drugih vrednosti, ki jih vnaša v predračun.
V primeru ugotovljenih računskih napak se te obravnavajo skladno z določbami Zakona o javnem naročanju (ZJN-3).
Če pride do neskladja med cenami na enoto in skupnimi vrednostmi, se za pravilno šteje cena na enoto, naročnik pa lahko izvede ustrezen popravek izračuna skupne vrednosti.
Ponudnik z oddajo ponudbe potrjuje, da je preveril pravilnost vnesenih podatkov in izračunov v predračunu.</t>
  </si>
  <si>
    <t>Žig in podpis:</t>
  </si>
  <si>
    <t>Naziv, proizvajalec in kataloška številka ponujenega artikla</t>
  </si>
  <si>
    <t>Ponudniki morajo izpolniti vsa za to predvidena polja v predračunu. Spreminjanje strukture predračuna, vsebine formul, dodajanje ali brisanje vrstic oziroma stolpcev ni dovoljeno.
Formule za izračun vrednosti v predračunu je pripravil naročnik. Ponudnik je odgovoren za pravilnost vnesenih podatkov, zlasti cen in drugih vrednosti, ki jih vnaša v predračun.                                                                                                                                                                                                                                                     
V primeru ugotovljenih računskih napak se te obravnavajo skladno z določbami Zakona o javnem naročanju (ZJN-3).
Če pride do neskladja med cenami na enoto in skupnimi vrednostmi, se za pravilno šteje cena na enoto, naročnik pa lahko izvede ustrezen popravek izračuna skupne vrednosti.
Ponudnik z oddajo ponudbe potrjuje, da je preveril pravilnost vnesenih podatkov in izračunov v predračunu.</t>
  </si>
  <si>
    <t>Polje D (Naziv, proizvajalec in kataloška številka ponujenega artikla), se izpolni samo za ponujeni alternativni potrošni material. V primeru ponudbe originalnega potrošnega materiala izpolnjevanje tega polja ni potrebno</t>
  </si>
  <si>
    <r>
      <rPr>
        <b/>
        <sz val="11"/>
        <color theme="1"/>
        <rFont val="Aptos Narrow"/>
        <family val="2"/>
        <scheme val="minor"/>
      </rPr>
      <t>Naziv ponudnika:</t>
    </r>
    <r>
      <rPr>
        <sz val="11"/>
        <color theme="1"/>
        <rFont val="Aptos Narrow"/>
        <family val="2"/>
        <charset val="238"/>
        <scheme val="minor"/>
      </rPr>
      <t>______________________________________________________________________________________</t>
    </r>
  </si>
  <si>
    <t>Naziv ponudnika:__________________________________________________________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</si>
</sst>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5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3" borderId="1" xfId="0" applyFill="1" applyBorder="1"/>
    <xf numFmtId="0" fontId="2" fillId="0" borderId="0" xfId="0" applyFont="1"/>
    <xf numFmtId="0" fontId="0" fillId="0" borderId="0" xfId="0" applyAlignment="1">
      <alignment horizontal="left" wrapText="1"/>
    </xf>
    <xf numFmtId="0" fontId="2" fillId="3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1819275</xdr:colOff>
      <xdr:row>2</xdr:row>
      <xdr:rowOff>9525</xdr:rowOff>
    </xdr:to>
    <xdr:pic>
      <xdr:nvPicPr>
        <xdr:cNvPr id="2" name="Picture 4" descr="Opis: NoviLogoSBC">
          <a:extLst>
            <a:ext uri="{FF2B5EF4-FFF2-40B4-BE49-F238E27FC236}">
              <a16:creationId xmlns:a16="http://schemas.microsoft.com/office/drawing/2014/main" id="{40820483-3FA3-9A2E-16B5-9D052B3B1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19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0</xdr:col>
      <xdr:colOff>2057400</xdr:colOff>
      <xdr:row>2</xdr:row>
      <xdr:rowOff>0</xdr:rowOff>
    </xdr:to>
    <xdr:pic>
      <xdr:nvPicPr>
        <xdr:cNvPr id="3" name="Picture 4" descr="Opis: NoviLogoSBC">
          <a:extLst>
            <a:ext uri="{FF2B5EF4-FFF2-40B4-BE49-F238E27FC236}">
              <a16:creationId xmlns:a16="http://schemas.microsoft.com/office/drawing/2014/main" id="{BB422EFF-5B85-621F-5668-BDC33C9B9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19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D851-955D-4FA0-B20A-F9046F248608}">
  <sheetPr>
    <pageSetUpPr fitToPage="1"/>
  </sheetPr>
  <dimension ref="A2:G77"/>
  <sheetViews>
    <sheetView tabSelected="1" topLeftCell="A4" workbookViewId="0">
      <selection activeCell="A14" sqref="A14:XFD14"/>
    </sheetView>
  </sheetViews>
  <sheetFormatPr defaultRowHeight="15" x14ac:dyDescent="0.25"/>
  <cols>
    <col min="1" max="1" width="104" bestFit="1" customWidth="1"/>
    <col min="2" max="2" width="19.28515625" customWidth="1"/>
    <col min="3" max="3" width="15.140625" bestFit="1" customWidth="1"/>
    <col min="4" max="4" width="29.42578125" customWidth="1"/>
    <col min="5" max="5" width="14.5703125" bestFit="1" customWidth="1"/>
    <col min="6" max="6" width="7" customWidth="1"/>
    <col min="7" max="7" width="19.5703125" customWidth="1"/>
  </cols>
  <sheetData>
    <row r="2" spans="1:7" x14ac:dyDescent="0.25">
      <c r="G2" s="8" t="s">
        <v>92</v>
      </c>
    </row>
    <row r="5" spans="1:7" x14ac:dyDescent="0.25">
      <c r="A5" s="21" t="s">
        <v>99</v>
      </c>
    </row>
    <row r="6" spans="1:7" ht="15.75" thickBot="1" x14ac:dyDescent="0.3"/>
    <row r="7" spans="1:7" ht="31.5" thickBot="1" x14ac:dyDescent="0.35">
      <c r="A7" s="1" t="s">
        <v>0</v>
      </c>
      <c r="B7" s="2" t="s">
        <v>86</v>
      </c>
      <c r="C7" s="2" t="s">
        <v>88</v>
      </c>
      <c r="D7" s="3" t="s">
        <v>96</v>
      </c>
      <c r="E7" s="2" t="s">
        <v>90</v>
      </c>
      <c r="F7" s="2" t="s">
        <v>87</v>
      </c>
      <c r="G7" s="2" t="s">
        <v>91</v>
      </c>
    </row>
    <row r="8" spans="1:7" x14ac:dyDescent="0.25">
      <c r="A8" s="10" t="s">
        <v>1</v>
      </c>
      <c r="B8" s="10"/>
      <c r="C8" s="10"/>
      <c r="D8" s="10"/>
      <c r="E8" s="10"/>
      <c r="F8" s="10"/>
      <c r="G8" s="10"/>
    </row>
    <row r="9" spans="1:7" x14ac:dyDescent="0.25">
      <c r="A9" s="5" t="s">
        <v>2</v>
      </c>
      <c r="B9" s="6">
        <v>220174</v>
      </c>
      <c r="C9" s="5">
        <v>890</v>
      </c>
      <c r="D9" s="5"/>
      <c r="E9" s="5"/>
      <c r="F9" s="5"/>
      <c r="G9" s="5"/>
    </row>
    <row r="10" spans="1:7" x14ac:dyDescent="0.25">
      <c r="A10" s="5" t="s">
        <v>5</v>
      </c>
      <c r="B10" s="6">
        <v>220222</v>
      </c>
      <c r="C10" s="5">
        <v>400</v>
      </c>
      <c r="D10" s="5"/>
      <c r="E10" s="5"/>
      <c r="F10" s="5"/>
      <c r="G10" s="5">
        <f t="shared" ref="G10:G51" si="0">E10*C10</f>
        <v>0</v>
      </c>
    </row>
    <row r="11" spans="1:7" x14ac:dyDescent="0.25">
      <c r="A11" s="5" t="s">
        <v>3</v>
      </c>
      <c r="B11" s="6">
        <v>220223</v>
      </c>
      <c r="C11" s="5">
        <v>710</v>
      </c>
      <c r="D11" s="5"/>
      <c r="E11" s="5"/>
      <c r="F11" s="5"/>
      <c r="G11" s="5">
        <f t="shared" si="0"/>
        <v>0</v>
      </c>
    </row>
    <row r="12" spans="1:7" x14ac:dyDescent="0.25">
      <c r="A12" s="5" t="s">
        <v>84</v>
      </c>
      <c r="B12" s="6">
        <v>220225</v>
      </c>
      <c r="C12" s="5">
        <v>200</v>
      </c>
      <c r="D12" s="5"/>
      <c r="E12" s="5"/>
      <c r="F12" s="5"/>
      <c r="G12" s="5">
        <f t="shared" si="0"/>
        <v>0</v>
      </c>
    </row>
    <row r="13" spans="1:7" x14ac:dyDescent="0.25">
      <c r="A13" s="5" t="s">
        <v>4</v>
      </c>
      <c r="B13" s="6">
        <v>220178</v>
      </c>
      <c r="C13" s="5">
        <v>172</v>
      </c>
      <c r="D13" s="5"/>
      <c r="E13" s="5"/>
      <c r="F13" s="5"/>
      <c r="G13" s="5">
        <f t="shared" si="0"/>
        <v>0</v>
      </c>
    </row>
    <row r="14" spans="1:7" x14ac:dyDescent="0.25">
      <c r="A14" s="5" t="s">
        <v>6</v>
      </c>
      <c r="B14" s="6" t="s">
        <v>7</v>
      </c>
      <c r="C14" s="5">
        <v>28</v>
      </c>
      <c r="D14" s="5"/>
      <c r="E14" s="5"/>
      <c r="F14" s="5"/>
      <c r="G14" s="5">
        <f t="shared" si="0"/>
        <v>0</v>
      </c>
    </row>
    <row r="15" spans="1:7" x14ac:dyDescent="0.25">
      <c r="A15" s="5" t="s">
        <v>8</v>
      </c>
      <c r="B15" s="6" t="s">
        <v>9</v>
      </c>
      <c r="C15" s="5">
        <v>26</v>
      </c>
      <c r="D15" s="5"/>
      <c r="E15" s="5"/>
      <c r="F15" s="5"/>
      <c r="G15" s="5">
        <f t="shared" si="0"/>
        <v>0</v>
      </c>
    </row>
    <row r="16" spans="1:7" x14ac:dyDescent="0.25">
      <c r="A16" s="5" t="s">
        <v>10</v>
      </c>
      <c r="B16" s="6">
        <v>220217</v>
      </c>
      <c r="C16" s="5">
        <v>22</v>
      </c>
      <c r="D16" s="5"/>
      <c r="E16" s="5"/>
      <c r="F16" s="5"/>
      <c r="G16" s="5">
        <f t="shared" si="0"/>
        <v>0</v>
      </c>
    </row>
    <row r="17" spans="1:7" x14ac:dyDescent="0.25">
      <c r="A17" s="5" t="s">
        <v>11</v>
      </c>
      <c r="B17" s="6" t="s">
        <v>12</v>
      </c>
      <c r="C17" s="5">
        <v>22</v>
      </c>
      <c r="D17" s="5"/>
      <c r="E17" s="5"/>
      <c r="F17" s="5"/>
      <c r="G17" s="5">
        <f t="shared" si="0"/>
        <v>0</v>
      </c>
    </row>
    <row r="18" spans="1:7" x14ac:dyDescent="0.25">
      <c r="A18" s="5" t="s">
        <v>13</v>
      </c>
      <c r="B18" s="6" t="s">
        <v>14</v>
      </c>
      <c r="C18" s="5">
        <v>20</v>
      </c>
      <c r="D18" s="5"/>
      <c r="E18" s="5"/>
      <c r="F18" s="5"/>
      <c r="G18" s="5">
        <f t="shared" si="0"/>
        <v>0</v>
      </c>
    </row>
    <row r="19" spans="1:7" x14ac:dyDescent="0.25">
      <c r="A19" s="5" t="s">
        <v>15</v>
      </c>
      <c r="B19" s="6" t="s">
        <v>16</v>
      </c>
      <c r="C19" s="5">
        <v>18</v>
      </c>
      <c r="D19" s="5"/>
      <c r="E19" s="5"/>
      <c r="F19" s="5"/>
      <c r="G19" s="5">
        <f t="shared" si="0"/>
        <v>0</v>
      </c>
    </row>
    <row r="20" spans="1:7" x14ac:dyDescent="0.25">
      <c r="A20" s="5" t="s">
        <v>17</v>
      </c>
      <c r="B20" s="6">
        <v>220182</v>
      </c>
      <c r="C20" s="5">
        <v>16</v>
      </c>
      <c r="D20" s="5"/>
      <c r="E20" s="5"/>
      <c r="F20" s="5"/>
      <c r="G20" s="5">
        <f t="shared" si="0"/>
        <v>0</v>
      </c>
    </row>
    <row r="21" spans="1:7" x14ac:dyDescent="0.25">
      <c r="A21" s="5" t="s">
        <v>18</v>
      </c>
      <c r="B21" s="6" t="s">
        <v>19</v>
      </c>
      <c r="C21" s="5">
        <v>16</v>
      </c>
      <c r="D21" s="5"/>
      <c r="E21" s="5"/>
      <c r="F21" s="5"/>
      <c r="G21" s="5">
        <f t="shared" si="0"/>
        <v>0</v>
      </c>
    </row>
    <row r="22" spans="1:7" x14ac:dyDescent="0.25">
      <c r="A22" s="5" t="s">
        <v>20</v>
      </c>
      <c r="B22" s="6" t="s">
        <v>21</v>
      </c>
      <c r="C22" s="5">
        <v>10</v>
      </c>
      <c r="D22" s="5"/>
      <c r="E22" s="5"/>
      <c r="F22" s="5"/>
      <c r="G22" s="5">
        <f t="shared" si="0"/>
        <v>0</v>
      </c>
    </row>
    <row r="23" spans="1:7" x14ac:dyDescent="0.25">
      <c r="A23" s="5" t="s">
        <v>22</v>
      </c>
      <c r="B23" s="6" t="s">
        <v>23</v>
      </c>
      <c r="C23" s="5">
        <v>10</v>
      </c>
      <c r="D23" s="5"/>
      <c r="E23" s="5"/>
      <c r="F23" s="5"/>
      <c r="G23" s="5">
        <f t="shared" si="0"/>
        <v>0</v>
      </c>
    </row>
    <row r="24" spans="1:7" x14ac:dyDescent="0.25">
      <c r="A24" s="5" t="s">
        <v>24</v>
      </c>
      <c r="B24" s="6">
        <v>220170</v>
      </c>
      <c r="C24" s="5">
        <v>8</v>
      </c>
      <c r="D24" s="5"/>
      <c r="E24" s="5"/>
      <c r="F24" s="5"/>
      <c r="G24" s="5">
        <f t="shared" si="0"/>
        <v>0</v>
      </c>
    </row>
    <row r="25" spans="1:7" x14ac:dyDescent="0.25">
      <c r="A25" s="5" t="s">
        <v>25</v>
      </c>
      <c r="B25" s="6">
        <v>220187</v>
      </c>
      <c r="C25" s="5">
        <v>8</v>
      </c>
      <c r="D25" s="5"/>
      <c r="E25" s="5"/>
      <c r="F25" s="5"/>
      <c r="G25" s="5">
        <f t="shared" si="0"/>
        <v>0</v>
      </c>
    </row>
    <row r="26" spans="1:7" x14ac:dyDescent="0.25">
      <c r="A26" s="5" t="s">
        <v>26</v>
      </c>
      <c r="B26" s="6">
        <v>220183</v>
      </c>
      <c r="C26" s="5">
        <v>6</v>
      </c>
      <c r="D26" s="5"/>
      <c r="E26" s="5"/>
      <c r="F26" s="5"/>
      <c r="G26" s="5">
        <f t="shared" si="0"/>
        <v>0</v>
      </c>
    </row>
    <row r="27" spans="1:7" x14ac:dyDescent="0.25">
      <c r="A27" s="5" t="s">
        <v>27</v>
      </c>
      <c r="B27" s="6">
        <v>220184</v>
      </c>
      <c r="C27" s="5">
        <v>6</v>
      </c>
      <c r="D27" s="5"/>
      <c r="E27" s="5"/>
      <c r="F27" s="5"/>
      <c r="G27" s="5">
        <f t="shared" si="0"/>
        <v>0</v>
      </c>
    </row>
    <row r="28" spans="1:7" x14ac:dyDescent="0.25">
      <c r="A28" s="5" t="s">
        <v>28</v>
      </c>
      <c r="B28" s="6">
        <v>220185</v>
      </c>
      <c r="C28" s="5">
        <v>6</v>
      </c>
      <c r="D28" s="5"/>
      <c r="E28" s="5"/>
      <c r="F28" s="5"/>
      <c r="G28" s="5">
        <f t="shared" si="0"/>
        <v>0</v>
      </c>
    </row>
    <row r="29" spans="1:7" x14ac:dyDescent="0.25">
      <c r="A29" s="5" t="s">
        <v>29</v>
      </c>
      <c r="B29" s="6" t="s">
        <v>30</v>
      </c>
      <c r="C29" s="5">
        <v>6</v>
      </c>
      <c r="D29" s="5"/>
      <c r="E29" s="5"/>
      <c r="F29" s="5"/>
      <c r="G29" s="5">
        <f t="shared" si="0"/>
        <v>0</v>
      </c>
    </row>
    <row r="30" spans="1:7" x14ac:dyDescent="0.25">
      <c r="A30" s="5" t="s">
        <v>31</v>
      </c>
      <c r="B30" s="6" t="s">
        <v>32</v>
      </c>
      <c r="C30" s="5">
        <v>6</v>
      </c>
      <c r="D30" s="5"/>
      <c r="E30" s="5"/>
      <c r="F30" s="5"/>
      <c r="G30" s="5">
        <f t="shared" si="0"/>
        <v>0</v>
      </c>
    </row>
    <row r="31" spans="1:7" x14ac:dyDescent="0.25">
      <c r="A31" s="5" t="s">
        <v>33</v>
      </c>
      <c r="B31" s="6">
        <v>220191</v>
      </c>
      <c r="C31" s="5">
        <v>4</v>
      </c>
      <c r="D31" s="5"/>
      <c r="E31" s="5"/>
      <c r="F31" s="5"/>
      <c r="G31" s="5">
        <f t="shared" si="0"/>
        <v>0</v>
      </c>
    </row>
    <row r="32" spans="1:7" x14ac:dyDescent="0.25">
      <c r="A32" s="5" t="s">
        <v>34</v>
      </c>
      <c r="B32" s="6">
        <v>220207</v>
      </c>
      <c r="C32" s="5">
        <v>4</v>
      </c>
      <c r="D32" s="5"/>
      <c r="E32" s="5"/>
      <c r="F32" s="5"/>
      <c r="G32" s="5">
        <f t="shared" si="0"/>
        <v>0</v>
      </c>
    </row>
    <row r="33" spans="1:7" x14ac:dyDescent="0.25">
      <c r="A33" s="5" t="s">
        <v>35</v>
      </c>
      <c r="B33" s="6">
        <v>220216</v>
      </c>
      <c r="C33" s="5">
        <v>4</v>
      </c>
      <c r="D33" s="5"/>
      <c r="E33" s="5"/>
      <c r="F33" s="5"/>
      <c r="G33" s="5">
        <f t="shared" si="0"/>
        <v>0</v>
      </c>
    </row>
    <row r="34" spans="1:7" x14ac:dyDescent="0.25">
      <c r="A34" s="5" t="s">
        <v>36</v>
      </c>
      <c r="B34" s="6">
        <v>220234</v>
      </c>
      <c r="C34" s="5">
        <v>4</v>
      </c>
      <c r="D34" s="5"/>
      <c r="E34" s="5"/>
      <c r="F34" s="5"/>
      <c r="G34" s="5">
        <f t="shared" si="0"/>
        <v>0</v>
      </c>
    </row>
    <row r="35" spans="1:7" x14ac:dyDescent="0.25">
      <c r="A35" s="5" t="s">
        <v>37</v>
      </c>
      <c r="B35" s="6">
        <v>220235</v>
      </c>
      <c r="C35" s="5">
        <v>4</v>
      </c>
      <c r="D35" s="5"/>
      <c r="E35" s="5"/>
      <c r="F35" s="5"/>
      <c r="G35" s="5">
        <f t="shared" si="0"/>
        <v>0</v>
      </c>
    </row>
    <row r="36" spans="1:7" x14ac:dyDescent="0.25">
      <c r="A36" s="5" t="s">
        <v>38</v>
      </c>
      <c r="B36" s="6" t="s">
        <v>39</v>
      </c>
      <c r="C36" s="5">
        <v>4</v>
      </c>
      <c r="D36" s="5"/>
      <c r="E36" s="5"/>
      <c r="F36" s="5"/>
      <c r="G36" s="5">
        <f t="shared" si="0"/>
        <v>0</v>
      </c>
    </row>
    <row r="37" spans="1:7" x14ac:dyDescent="0.25">
      <c r="A37" s="5" t="s">
        <v>40</v>
      </c>
      <c r="B37" s="6" t="s">
        <v>41</v>
      </c>
      <c r="C37" s="5">
        <v>4</v>
      </c>
      <c r="D37" s="5"/>
      <c r="E37" s="5"/>
      <c r="F37" s="5"/>
      <c r="G37" s="5">
        <f t="shared" si="0"/>
        <v>0</v>
      </c>
    </row>
    <row r="38" spans="1:7" x14ac:dyDescent="0.25">
      <c r="A38" s="5" t="s">
        <v>42</v>
      </c>
      <c r="B38" s="6">
        <v>220188</v>
      </c>
      <c r="C38" s="5">
        <v>2</v>
      </c>
      <c r="D38" s="5"/>
      <c r="E38" s="5"/>
      <c r="F38" s="5"/>
      <c r="G38" s="5">
        <f t="shared" si="0"/>
        <v>0</v>
      </c>
    </row>
    <row r="39" spans="1:7" x14ac:dyDescent="0.25">
      <c r="A39" s="5" t="s">
        <v>43</v>
      </c>
      <c r="B39" s="6">
        <v>220189</v>
      </c>
      <c r="C39" s="5">
        <v>2</v>
      </c>
      <c r="D39" s="5"/>
      <c r="E39" s="5"/>
      <c r="F39" s="5"/>
      <c r="G39" s="5">
        <f t="shared" si="0"/>
        <v>0</v>
      </c>
    </row>
    <row r="40" spans="1:7" x14ac:dyDescent="0.25">
      <c r="A40" s="5" t="s">
        <v>44</v>
      </c>
      <c r="B40" s="6">
        <v>220190</v>
      </c>
      <c r="C40" s="5">
        <v>2</v>
      </c>
      <c r="D40" s="5"/>
      <c r="E40" s="5"/>
      <c r="F40" s="5"/>
      <c r="G40" s="5">
        <f t="shared" si="0"/>
        <v>0</v>
      </c>
    </row>
    <row r="41" spans="1:7" x14ac:dyDescent="0.25">
      <c r="A41" s="5" t="s">
        <v>45</v>
      </c>
      <c r="B41" s="6">
        <v>220208</v>
      </c>
      <c r="C41" s="5">
        <v>2</v>
      </c>
      <c r="D41" s="5"/>
      <c r="E41" s="5"/>
      <c r="F41" s="5"/>
      <c r="G41" s="5">
        <f t="shared" si="0"/>
        <v>0</v>
      </c>
    </row>
    <row r="42" spans="1:7" x14ac:dyDescent="0.25">
      <c r="A42" s="5" t="s">
        <v>46</v>
      </c>
      <c r="B42" s="6">
        <v>220226</v>
      </c>
      <c r="C42" s="5">
        <v>2</v>
      </c>
      <c r="D42" s="5"/>
      <c r="E42" s="5"/>
      <c r="F42" s="5"/>
      <c r="G42" s="5">
        <f t="shared" si="0"/>
        <v>0</v>
      </c>
    </row>
    <row r="43" spans="1:7" x14ac:dyDescent="0.25">
      <c r="A43" s="5" t="s">
        <v>47</v>
      </c>
      <c r="B43" s="6">
        <v>220233</v>
      </c>
      <c r="C43" s="5">
        <v>2</v>
      </c>
      <c r="D43" s="5"/>
      <c r="E43" s="5"/>
      <c r="F43" s="5"/>
      <c r="G43" s="5">
        <f t="shared" si="0"/>
        <v>0</v>
      </c>
    </row>
    <row r="44" spans="1:7" x14ac:dyDescent="0.25">
      <c r="A44" s="5" t="s">
        <v>48</v>
      </c>
      <c r="B44" s="6" t="s">
        <v>49</v>
      </c>
      <c r="C44" s="5">
        <v>2</v>
      </c>
      <c r="D44" s="5"/>
      <c r="E44" s="5"/>
      <c r="F44" s="5"/>
      <c r="G44" s="5">
        <f t="shared" si="0"/>
        <v>0</v>
      </c>
    </row>
    <row r="45" spans="1:7" x14ac:dyDescent="0.25">
      <c r="A45" s="5" t="s">
        <v>50</v>
      </c>
      <c r="B45" s="6" t="s">
        <v>51</v>
      </c>
      <c r="C45" s="5">
        <v>2</v>
      </c>
      <c r="D45" s="5"/>
      <c r="E45" s="5"/>
      <c r="F45" s="5"/>
      <c r="G45" s="5">
        <f t="shared" si="0"/>
        <v>0</v>
      </c>
    </row>
    <row r="46" spans="1:7" x14ac:dyDescent="0.25">
      <c r="A46" s="5" t="s">
        <v>52</v>
      </c>
      <c r="B46" s="6" t="s">
        <v>53</v>
      </c>
      <c r="C46" s="5">
        <v>2</v>
      </c>
      <c r="D46" s="5"/>
      <c r="E46" s="5"/>
      <c r="F46" s="5"/>
      <c r="G46" s="5">
        <f t="shared" si="0"/>
        <v>0</v>
      </c>
    </row>
    <row r="47" spans="1:7" x14ac:dyDescent="0.25">
      <c r="A47" s="5" t="s">
        <v>54</v>
      </c>
      <c r="B47" s="6" t="s">
        <v>55</v>
      </c>
      <c r="C47" s="5">
        <v>2</v>
      </c>
      <c r="D47" s="5"/>
      <c r="E47" s="5"/>
      <c r="F47" s="5"/>
      <c r="G47" s="5">
        <f t="shared" si="0"/>
        <v>0</v>
      </c>
    </row>
    <row r="48" spans="1:7" x14ac:dyDescent="0.25">
      <c r="A48" s="5" t="s">
        <v>56</v>
      </c>
      <c r="B48" s="6" t="s">
        <v>57</v>
      </c>
      <c r="C48" s="5">
        <v>2</v>
      </c>
      <c r="D48" s="5"/>
      <c r="E48" s="5"/>
      <c r="F48" s="5"/>
      <c r="G48" s="5">
        <f t="shared" si="0"/>
        <v>0</v>
      </c>
    </row>
    <row r="49" spans="1:7" x14ac:dyDescent="0.25">
      <c r="A49" s="5" t="s">
        <v>58</v>
      </c>
      <c r="B49" s="6" t="s">
        <v>59</v>
      </c>
      <c r="C49" s="5">
        <v>2</v>
      </c>
      <c r="D49" s="5"/>
      <c r="E49" s="5"/>
      <c r="F49" s="5"/>
      <c r="G49" s="5">
        <f t="shared" si="0"/>
        <v>0</v>
      </c>
    </row>
    <row r="50" spans="1:7" x14ac:dyDescent="0.25">
      <c r="A50" s="5" t="s">
        <v>60</v>
      </c>
      <c r="B50" s="6" t="s">
        <v>61</v>
      </c>
      <c r="C50" s="5">
        <v>2</v>
      </c>
      <c r="D50" s="5"/>
      <c r="E50" s="5"/>
      <c r="F50" s="5"/>
      <c r="G50" s="5">
        <f t="shared" si="0"/>
        <v>0</v>
      </c>
    </row>
    <row r="51" spans="1:7" x14ac:dyDescent="0.25">
      <c r="A51" s="5" t="s">
        <v>62</v>
      </c>
      <c r="B51" s="6" t="s">
        <v>63</v>
      </c>
      <c r="C51" s="5">
        <v>2</v>
      </c>
      <c r="D51" s="5"/>
      <c r="E51" s="5"/>
      <c r="F51" s="5"/>
      <c r="G51" s="5">
        <f t="shared" si="0"/>
        <v>0</v>
      </c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11" t="s">
        <v>83</v>
      </c>
      <c r="B53" s="12"/>
      <c r="C53" s="12"/>
      <c r="D53" s="12"/>
      <c r="E53" s="12"/>
      <c r="F53" s="13"/>
      <c r="G53" s="7">
        <f>SUM(G9:G51)</f>
        <v>0</v>
      </c>
    </row>
    <row r="54" spans="1:7" x14ac:dyDescent="0.25">
      <c r="D54" s="4"/>
      <c r="E54" s="4"/>
      <c r="F54" s="4"/>
    </row>
    <row r="55" spans="1:7" x14ac:dyDescent="0.25">
      <c r="D55" s="4"/>
      <c r="E55" s="4"/>
      <c r="F55" s="4"/>
    </row>
    <row r="59" spans="1:7" ht="15" customHeight="1" x14ac:dyDescent="0.25">
      <c r="A59" s="9" t="s">
        <v>97</v>
      </c>
      <c r="E59" s="8" t="s">
        <v>95</v>
      </c>
    </row>
    <row r="60" spans="1:7" x14ac:dyDescent="0.25">
      <c r="A60" s="9"/>
    </row>
    <row r="61" spans="1:7" x14ac:dyDescent="0.25">
      <c r="A61" s="9"/>
    </row>
    <row r="62" spans="1:7" x14ac:dyDescent="0.25">
      <c r="A62" s="9"/>
    </row>
    <row r="63" spans="1:7" x14ac:dyDescent="0.25">
      <c r="A63" s="9"/>
    </row>
    <row r="64" spans="1:7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7" spans="1:1" ht="30" x14ac:dyDescent="0.25">
      <c r="A77" s="20" t="s">
        <v>98</v>
      </c>
    </row>
  </sheetData>
  <mergeCells count="3">
    <mergeCell ref="A59:A75"/>
    <mergeCell ref="A8:G8"/>
    <mergeCell ref="A53:F53"/>
  </mergeCells>
  <pageMargins left="0.7" right="0.7" top="0.75" bottom="0.75" header="0.3" footer="0.3"/>
  <pageSetup paperSize="9" scale="62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0B453-3604-41B0-949A-5F0094624870}">
  <sheetPr>
    <pageSetUpPr fitToPage="1"/>
  </sheetPr>
  <dimension ref="A3:G42"/>
  <sheetViews>
    <sheetView workbookViewId="0">
      <selection activeCell="C30" sqref="C30"/>
    </sheetView>
  </sheetViews>
  <sheetFormatPr defaultRowHeight="15" x14ac:dyDescent="0.25"/>
  <cols>
    <col min="1" max="1" width="101.85546875" bestFit="1" customWidth="1"/>
    <col min="2" max="2" width="18.42578125" bestFit="1" customWidth="1"/>
    <col min="3" max="3" width="15.42578125" bestFit="1" customWidth="1"/>
    <col min="4" max="4" width="30.7109375" customWidth="1"/>
    <col min="5" max="5" width="14.5703125" bestFit="1" customWidth="1"/>
    <col min="7" max="7" width="18.140625" bestFit="1" customWidth="1"/>
  </cols>
  <sheetData>
    <row r="3" spans="1:7" x14ac:dyDescent="0.25">
      <c r="G3" t="s">
        <v>93</v>
      </c>
    </row>
    <row r="5" spans="1:7" x14ac:dyDescent="0.25">
      <c r="A5" t="s">
        <v>100</v>
      </c>
    </row>
    <row r="6" spans="1:7" ht="15.75" thickBot="1" x14ac:dyDescent="0.3"/>
    <row r="7" spans="1:7" ht="32.25" customHeight="1" thickBot="1" x14ac:dyDescent="0.35">
      <c r="A7" s="1" t="s">
        <v>0</v>
      </c>
      <c r="B7" s="2" t="s">
        <v>86</v>
      </c>
      <c r="C7" s="2" t="s">
        <v>88</v>
      </c>
      <c r="D7" s="3" t="s">
        <v>89</v>
      </c>
      <c r="E7" s="2" t="s">
        <v>90</v>
      </c>
      <c r="F7" s="2" t="s">
        <v>87</v>
      </c>
      <c r="G7" s="2" t="s">
        <v>91</v>
      </c>
    </row>
    <row r="8" spans="1:7" x14ac:dyDescent="0.25">
      <c r="A8" s="14" t="s">
        <v>64</v>
      </c>
      <c r="B8" s="15"/>
      <c r="C8" s="15"/>
      <c r="D8" s="15"/>
      <c r="E8" s="15"/>
      <c r="F8" s="15"/>
      <c r="G8" s="16"/>
    </row>
    <row r="9" spans="1:7" x14ac:dyDescent="0.25">
      <c r="A9" s="5" t="s">
        <v>65</v>
      </c>
      <c r="B9" s="6" t="s">
        <v>66</v>
      </c>
      <c r="C9" s="5">
        <v>184</v>
      </c>
      <c r="D9" s="5"/>
      <c r="E9" s="5"/>
      <c r="F9" s="5"/>
      <c r="G9" s="5">
        <f t="shared" ref="G9:G20" si="0">C9*E9</f>
        <v>0</v>
      </c>
    </row>
    <row r="10" spans="1:7" x14ac:dyDescent="0.25">
      <c r="A10" s="5" t="s">
        <v>67</v>
      </c>
      <c r="B10" s="6" t="s">
        <v>68</v>
      </c>
      <c r="C10" s="5">
        <v>12</v>
      </c>
      <c r="D10" s="5"/>
      <c r="E10" s="5"/>
      <c r="F10" s="5"/>
      <c r="G10" s="5">
        <f t="shared" si="0"/>
        <v>0</v>
      </c>
    </row>
    <row r="11" spans="1:7" x14ac:dyDescent="0.25">
      <c r="A11" s="5" t="s">
        <v>69</v>
      </c>
      <c r="B11" s="6">
        <v>220203</v>
      </c>
      <c r="C11" s="5">
        <v>6</v>
      </c>
      <c r="D11" s="5"/>
      <c r="E11" s="5"/>
      <c r="F11" s="5"/>
      <c r="G11" s="5">
        <f t="shared" si="0"/>
        <v>0</v>
      </c>
    </row>
    <row r="12" spans="1:7" x14ac:dyDescent="0.25">
      <c r="A12" s="5" t="s">
        <v>70</v>
      </c>
      <c r="B12" s="6">
        <v>220205</v>
      </c>
      <c r="C12" s="5">
        <v>4</v>
      </c>
      <c r="D12" s="5"/>
      <c r="E12" s="5"/>
      <c r="F12" s="5"/>
      <c r="G12" s="5">
        <f t="shared" si="0"/>
        <v>0</v>
      </c>
    </row>
    <row r="13" spans="1:7" x14ac:dyDescent="0.25">
      <c r="A13" s="5" t="s">
        <v>71</v>
      </c>
      <c r="B13" s="6" t="s">
        <v>72</v>
      </c>
      <c r="C13" s="5">
        <v>4</v>
      </c>
      <c r="D13" s="5"/>
      <c r="E13" s="5"/>
      <c r="F13" s="5"/>
      <c r="G13" s="5">
        <f t="shared" si="0"/>
        <v>0</v>
      </c>
    </row>
    <row r="14" spans="1:7" x14ac:dyDescent="0.25">
      <c r="A14" s="5" t="s">
        <v>73</v>
      </c>
      <c r="B14" s="6" t="s">
        <v>85</v>
      </c>
      <c r="C14" s="5">
        <v>4</v>
      </c>
      <c r="D14" s="5"/>
      <c r="E14" s="5"/>
      <c r="F14" s="5"/>
      <c r="G14" s="5">
        <f t="shared" si="0"/>
        <v>0</v>
      </c>
    </row>
    <row r="15" spans="1:7" x14ac:dyDescent="0.25">
      <c r="A15" s="5" t="s">
        <v>74</v>
      </c>
      <c r="B15" s="6" t="s">
        <v>75</v>
      </c>
      <c r="C15" s="5">
        <v>2</v>
      </c>
      <c r="D15" s="5"/>
      <c r="E15" s="5"/>
      <c r="F15" s="5"/>
      <c r="G15" s="5">
        <f t="shared" si="0"/>
        <v>0</v>
      </c>
    </row>
    <row r="16" spans="1:7" x14ac:dyDescent="0.25">
      <c r="A16" s="5" t="s">
        <v>76</v>
      </c>
      <c r="B16" s="6">
        <v>220206</v>
      </c>
      <c r="C16" s="5">
        <v>2</v>
      </c>
      <c r="D16" s="5"/>
      <c r="E16" s="5"/>
      <c r="F16" s="5"/>
      <c r="G16" s="5">
        <f t="shared" si="0"/>
        <v>0</v>
      </c>
    </row>
    <row r="17" spans="1:7" x14ac:dyDescent="0.25">
      <c r="A17" s="5" t="s">
        <v>77</v>
      </c>
      <c r="B17" s="6">
        <v>220230</v>
      </c>
      <c r="C17" s="5">
        <v>2</v>
      </c>
      <c r="D17" s="5"/>
      <c r="E17" s="5"/>
      <c r="F17" s="5"/>
      <c r="G17" s="5">
        <f t="shared" si="0"/>
        <v>0</v>
      </c>
    </row>
    <row r="18" spans="1:7" x14ac:dyDescent="0.25">
      <c r="A18" s="5" t="s">
        <v>78</v>
      </c>
      <c r="B18" s="6">
        <v>220236</v>
      </c>
      <c r="C18" s="5">
        <v>2</v>
      </c>
      <c r="D18" s="5"/>
      <c r="E18" s="5"/>
      <c r="F18" s="5"/>
      <c r="G18" s="5">
        <f t="shared" si="0"/>
        <v>0</v>
      </c>
    </row>
    <row r="19" spans="1:7" x14ac:dyDescent="0.25">
      <c r="A19" s="5" t="s">
        <v>79</v>
      </c>
      <c r="B19" s="6" t="s">
        <v>80</v>
      </c>
      <c r="C19" s="5">
        <v>2</v>
      </c>
      <c r="D19" s="5"/>
      <c r="E19" s="5"/>
      <c r="F19" s="5"/>
      <c r="G19" s="5">
        <f t="shared" si="0"/>
        <v>0</v>
      </c>
    </row>
    <row r="20" spans="1:7" x14ac:dyDescent="0.25">
      <c r="A20" s="5" t="s">
        <v>81</v>
      </c>
      <c r="B20" s="6" t="s">
        <v>82</v>
      </c>
      <c r="C20" s="5">
        <v>2</v>
      </c>
      <c r="D20" s="5"/>
      <c r="E20" s="5"/>
      <c r="F20" s="5"/>
      <c r="G20" s="5">
        <f t="shared" si="0"/>
        <v>0</v>
      </c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17" t="s">
        <v>83</v>
      </c>
      <c r="B22" s="18"/>
      <c r="C22" s="18"/>
      <c r="D22" s="18"/>
      <c r="E22" s="18"/>
      <c r="F22" s="18"/>
      <c r="G22" s="7">
        <f>SUM(G9:G20)</f>
        <v>0</v>
      </c>
    </row>
    <row r="23" spans="1:7" hidden="1" x14ac:dyDescent="0.25"/>
    <row r="24" spans="1:7" x14ac:dyDescent="0.25">
      <c r="A24" s="9" t="s">
        <v>94</v>
      </c>
    </row>
    <row r="25" spans="1:7" x14ac:dyDescent="0.25">
      <c r="A25" s="19"/>
    </row>
    <row r="26" spans="1:7" x14ac:dyDescent="0.25">
      <c r="A26" s="19"/>
    </row>
    <row r="27" spans="1:7" x14ac:dyDescent="0.25">
      <c r="A27" s="19"/>
      <c r="E27" s="8" t="s">
        <v>95</v>
      </c>
    </row>
    <row r="28" spans="1:7" x14ac:dyDescent="0.25">
      <c r="A28" s="19"/>
    </row>
    <row r="29" spans="1:7" x14ac:dyDescent="0.25">
      <c r="A29" s="19"/>
    </row>
    <row r="30" spans="1:7" x14ac:dyDescent="0.25">
      <c r="A30" s="19"/>
    </row>
    <row r="31" spans="1:7" x14ac:dyDescent="0.25">
      <c r="A31" s="19"/>
    </row>
    <row r="32" spans="1:7" x14ac:dyDescent="0.25">
      <c r="A32" s="19"/>
    </row>
    <row r="33" spans="1:1" x14ac:dyDescent="0.25">
      <c r="A33" s="19"/>
    </row>
    <row r="34" spans="1:1" x14ac:dyDescent="0.25">
      <c r="A34" s="19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  <row r="42" spans="1:1" ht="30" x14ac:dyDescent="0.25">
      <c r="A42" s="20" t="s">
        <v>98</v>
      </c>
    </row>
  </sheetData>
  <mergeCells count="3">
    <mergeCell ref="A8:G8"/>
    <mergeCell ref="A22:F22"/>
    <mergeCell ref="A24:A40"/>
  </mergeCells>
  <pageMargins left="0.7" right="0.7" top="0.75" bottom="0.75" header="0.3" footer="0.3"/>
  <pageSetup paperSize="9" scale="6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proizvajalca HP</vt:lpstr>
      <vt:lpstr>OSTALIH PROIZVAJALCEV</vt:lpstr>
    </vt:vector>
  </TitlesOfParts>
  <Company>SBC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Trunkl</dc:creator>
  <cp:lastModifiedBy>Klavdija Trunkl</cp:lastModifiedBy>
  <cp:lastPrinted>2026-06-16T08:41:21Z</cp:lastPrinted>
  <dcterms:created xsi:type="dcterms:W3CDTF">2026-05-20T10:43:38Z</dcterms:created>
  <dcterms:modified xsi:type="dcterms:W3CDTF">2026-06-16T08:47:49Z</dcterms:modified>
</cp:coreProperties>
</file>